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dokumenty\Projekty\Zakázky - V REALIZACI\25-161 VŘ Město Přibyslav_svozu odpadů\5) ZD - final vyhlášení\Přílohy ZD\"/>
    </mc:Choice>
  </mc:AlternateContent>
  <xr:revisionPtr revIDLastSave="0" documentId="13_ncr:1_{EAE77410-082F-4516-A420-306F0906C071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Přibyslav" sheetId="1" r:id="rId1"/>
  </sheets>
  <calcPr calcId="181029"/>
  <customWorkbookViews>
    <customWorkbookView name="Romana Zemanová – osobní zobrazení" guid="{156D36CA-26E8-4F3C-AAFB-BDF044E72202}" mergeInterval="0" personalView="1" maximized="1" xWindow="-1928" yWindow="-8" windowWidth="1936" windowHeight="1048" tabRatio="500" activeSheetId="1"/>
    <customWorkbookView name="Windows User - vlastní zobrazení" guid="{ECFB48A4-5DC9-4717-96BB-CA0E0D6D1368}" mergeInterval="0" personalView="1" maximized="1" xWindow="1" yWindow="1" windowWidth="1362" windowHeight="538" tabRatio="500" activeSheetId="1"/>
    <customWorkbookView name="Plachá Lenka – osobní zobrazení" guid="{61881901-B45E-4994-83AE-AD137B761614}" mergeInterval="0" personalView="1" maximized="1" xWindow="-8" yWindow="-8" windowWidth="1936" windowHeight="1048" tabRatio="500" activeSheetId="1"/>
    <customWorkbookView name="Kunrtová Jana – osobní zobrazení" guid="{2A2D1235-7F1D-4018-93F8-7DFDB270875F}" mergeInterval="0" personalView="1" maximized="1" xWindow="-9" yWindow="-9" windowWidth="1938" windowHeight="1038" tabRatio="500" activeSheetId="1"/>
  </customWorkbookViews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9" i="1" l="1"/>
  <c r="D12" i="1"/>
  <c r="D10" i="1" l="1"/>
  <c r="D5" i="1"/>
  <c r="D11" i="1"/>
  <c r="D9" i="1"/>
  <c r="D4" i="1"/>
</calcChain>
</file>

<file path=xl/sharedStrings.xml><?xml version="1.0" encoding="utf-8"?>
<sst xmlns="http://schemas.openxmlformats.org/spreadsheetml/2006/main" count="49" uniqueCount="30">
  <si>
    <t>Položka</t>
  </si>
  <si>
    <t>Jednotka</t>
  </si>
  <si>
    <t>Předpokládaný počet výsypů za rok</t>
  </si>
  <si>
    <t>Předpokládaný počet výsypů všech nádob za rok - celkem</t>
  </si>
  <si>
    <t>Předpokládané množství odpadů za rok v tunách</t>
  </si>
  <si>
    <t>20 01 01 Papír a lepenka</t>
  </si>
  <si>
    <t>využití / odstranění 1 t odpadu</t>
  </si>
  <si>
    <t>20 03 01 Směsný komunální odpad (SKO)</t>
  </si>
  <si>
    <t>poplatek skládce za uložení 1 tuny</t>
  </si>
  <si>
    <t>rekultivační rezerva</t>
  </si>
  <si>
    <t>evidenční označení 1 ks nádoby (dodání evidenčního označení a jeho trvalé umístění na nádobu)</t>
  </si>
  <si>
    <t>Tab. č. 1: Svoz a manipulace směsného komunálního odpadu 20 03 01 dle počtu nádob</t>
  </si>
  <si>
    <t xml:space="preserve">20 01 39 Plasty </t>
  </si>
  <si>
    <t>skládkovací poplatek do 150 kg/občan (limit platí pro rok 2026, limit pro další roky dle platné legislativy)</t>
  </si>
  <si>
    <t>skládkovací poplatek nad 150 kg/občan (limit platí pro rok 2026, limit pro další roky dle platné legislativy)</t>
  </si>
  <si>
    <t>Předpokládaný počet nádob k očipování</t>
  </si>
  <si>
    <t xml:space="preserve">energetické využití 1 t odpadu </t>
  </si>
  <si>
    <t>Příloha 7 - Podrobná výchozí specifikace</t>
  </si>
  <si>
    <t>120l a 240 l horní výsyp (ve vlastnictví občanů)</t>
  </si>
  <si>
    <t>1100l horní výsyp (PO zapojené do systému obce)</t>
  </si>
  <si>
    <t xml:space="preserve">manipulace, výsyp a svoz 1 ks nádoby, vážení, doprava na koncové zařízení </t>
  </si>
  <si>
    <t>20 01 01 Papír a lepenka - 240l horní výsyp (ve vlastnictví občanů)</t>
  </si>
  <si>
    <t>20 01 39 Plasty - 240l horní výsyp (ve vlastnictví občanů)</t>
  </si>
  <si>
    <t>20 01 01 Papír a lepenka - 1100l horní výsyp (v majetku města Přibyslav)</t>
  </si>
  <si>
    <t>20 01 39 Plasty - 1100l horní výsyp (v majetku města Přibyslav)</t>
  </si>
  <si>
    <t xml:space="preserve">Tab. č. 3: Náklady na odstranění dotčených druhů odpadů </t>
  </si>
  <si>
    <t>Tab. č. 4: Evidenční označení nádob RFID čipy</t>
  </si>
  <si>
    <t>nádoby na SKO uvedené v Tab. č. 1: Svoz a manipulace směsného komunálního odpadu 20 03 01 dle počtu nádob</t>
  </si>
  <si>
    <t>Předpokládaný počet nádob</t>
  </si>
  <si>
    <t>Tab. č. 2: Svoz a manipulace tříděného komunálního odpadu podskupin 20 01 dle počtu nádob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</si>
</sst>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9" x14ac:knownFonts="1">
    <font>
      <sz val="10"/>
      <color rgb="FF000000"/>
      <name val="Arial"/>
      <charset val="1"/>
    </font>
    <font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E699"/>
        <bgColor rgb="FFFFCC99"/>
      </patternFill>
    </fill>
    <fill>
      <patternFill patternType="solid">
        <fgColor rgb="FFFBE5D6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theme="6" tint="0.59999389629810485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49" fontId="3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1" fillId="0" borderId="2" xfId="0" applyNumberFormat="1" applyFont="1" applyBorder="1"/>
    <xf numFmtId="0" fontId="5" fillId="3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3" fontId="3" fillId="0" borderId="2" xfId="0" applyNumberFormat="1" applyFont="1" applyBorder="1" applyAlignment="1">
      <alignment horizontal="center" wrapText="1"/>
    </xf>
    <xf numFmtId="49" fontId="1" fillId="3" borderId="2" xfId="1" applyNumberFormat="1" applyFill="1" applyBorder="1" applyAlignment="1">
      <alignment horizontal="center" wrapText="1"/>
    </xf>
    <xf numFmtId="49" fontId="1" fillId="0" borderId="0" xfId="0" applyNumberFormat="1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3" fontId="3" fillId="0" borderId="0" xfId="0" applyNumberFormat="1" applyFont="1" applyAlignment="1">
      <alignment horizontal="center" wrapText="1"/>
    </xf>
    <xf numFmtId="49" fontId="1" fillId="0" borderId="0" xfId="1" applyNumberFormat="1" applyAlignment="1">
      <alignment horizontal="center" wrapText="1"/>
    </xf>
    <xf numFmtId="49" fontId="6" fillId="0" borderId="2" xfId="0" applyNumberFormat="1" applyFont="1" applyBorder="1"/>
    <xf numFmtId="0" fontId="0" fillId="3" borderId="2" xfId="0" applyFill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49" fontId="6" fillId="0" borderId="0" xfId="0" applyNumberFormat="1" applyFont="1"/>
    <xf numFmtId="3" fontId="5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1" fillId="4" borderId="2" xfId="0" applyNumberFormat="1" applyFont="1" applyFill="1" applyBorder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49" fontId="4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5" fillId="0" borderId="0" xfId="0" applyNumberFormat="1" applyFont="1"/>
    <xf numFmtId="49" fontId="6" fillId="0" borderId="3" xfId="0" applyNumberFormat="1" applyFont="1" applyBorder="1"/>
    <xf numFmtId="49" fontId="3" fillId="2" borderId="4" xfId="0" applyNumberFormat="1" applyFont="1" applyFill="1" applyBorder="1" applyAlignment="1">
      <alignment horizontal="center" wrapText="1"/>
    </xf>
    <xf numFmtId="49" fontId="3" fillId="2" borderId="5" xfId="0" applyNumberFormat="1" applyFont="1" applyFill="1" applyBorder="1" applyAlignment="1">
      <alignment wrapText="1"/>
    </xf>
    <xf numFmtId="0" fontId="5" fillId="0" borderId="6" xfId="0" applyFont="1" applyBorder="1"/>
    <xf numFmtId="49" fontId="6" fillId="3" borderId="2" xfId="0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/>
    </xf>
    <xf numFmtId="49" fontId="6" fillId="3" borderId="2" xfId="1" applyNumberFormat="1" applyFont="1" applyFill="1" applyBorder="1" applyAlignment="1">
      <alignment horizontal="center" wrapText="1"/>
    </xf>
    <xf numFmtId="0" fontId="5" fillId="2" borderId="5" xfId="0" applyFont="1" applyFill="1" applyBorder="1"/>
    <xf numFmtId="49" fontId="3" fillId="5" borderId="2" xfId="0" applyNumberFormat="1" applyFont="1" applyFill="1" applyBorder="1" applyAlignment="1">
      <alignment horizontal="center" wrapText="1"/>
    </xf>
    <xf numFmtId="0" fontId="3" fillId="0" borderId="0" xfId="0" applyFont="1"/>
    <xf numFmtId="49" fontId="3" fillId="2" borderId="2" xfId="0" applyNumberFormat="1" applyFont="1" applyFill="1" applyBorder="1" applyAlignment="1">
      <alignment horizontal="center" wrapText="1"/>
    </xf>
    <xf numFmtId="3" fontId="7" fillId="4" borderId="3" xfId="0" applyNumberFormat="1" applyFont="1" applyFill="1" applyBorder="1" applyAlignment="1">
      <alignment horizontal="center"/>
    </xf>
    <xf numFmtId="3" fontId="7" fillId="4" borderId="6" xfId="0" applyNumberFormat="1" applyFont="1" applyFill="1" applyBorder="1" applyAlignment="1">
      <alignment horizontal="center"/>
    </xf>
    <xf numFmtId="164" fontId="4" fillId="4" borderId="3" xfId="0" applyNumberFormat="1" applyFont="1" applyFill="1" applyBorder="1" applyAlignment="1">
      <alignment horizontal="center" vertical="center"/>
    </xf>
    <xf numFmtId="164" fontId="4" fillId="4" borderId="6" xfId="0" applyNumberFormat="1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E6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2F0D9"/>
      <color rgb="FFFBE5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35"/>
  <sheetViews>
    <sheetView showGridLines="0" tabSelected="1" topLeftCell="A13" zoomScale="95" zoomScaleNormal="98" workbookViewId="0">
      <selection activeCell="A11" sqref="A11"/>
    </sheetView>
  </sheetViews>
  <sheetFormatPr defaultColWidth="14.44140625" defaultRowHeight="13.2" x14ac:dyDescent="0.25"/>
  <cols>
    <col min="1" max="1" width="80.6640625" customWidth="1"/>
    <col min="2" max="2" width="17.88671875" customWidth="1"/>
    <col min="3" max="3" width="22.5546875" customWidth="1"/>
    <col min="4" max="4" width="24.6640625" customWidth="1"/>
    <col min="5" max="5" width="87.5546875" customWidth="1"/>
  </cols>
  <sheetData>
    <row r="1" spans="1:5" ht="30" customHeight="1" x14ac:dyDescent="0.25">
      <c r="A1" s="42" t="s">
        <v>17</v>
      </c>
      <c r="B1" s="42"/>
      <c r="C1" s="42"/>
      <c r="D1" s="42"/>
      <c r="E1" s="42"/>
    </row>
    <row r="2" spans="1:5" ht="15.75" customHeight="1" x14ac:dyDescent="0.25">
      <c r="A2" s="41" t="s">
        <v>11</v>
      </c>
      <c r="B2" s="41"/>
      <c r="C2" s="41"/>
      <c r="D2" s="41"/>
      <c r="E2" s="41"/>
    </row>
    <row r="3" spans="1:5" ht="39" customHeight="1" x14ac:dyDescent="0.25">
      <c r="A3" s="2" t="s">
        <v>0</v>
      </c>
      <c r="B3" s="1" t="s">
        <v>2</v>
      </c>
      <c r="C3" s="1" t="s">
        <v>28</v>
      </c>
      <c r="D3" s="32" t="s">
        <v>3</v>
      </c>
      <c r="E3" s="1" t="s">
        <v>1</v>
      </c>
    </row>
    <row r="4" spans="1:5" ht="30" customHeight="1" x14ac:dyDescent="0.25">
      <c r="A4" s="3" t="s">
        <v>18</v>
      </c>
      <c r="B4" s="4">
        <v>26</v>
      </c>
      <c r="C4" s="5">
        <v>1200</v>
      </c>
      <c r="D4" s="6">
        <f t="shared" ref="D4:D5" si="0">B4*C4</f>
        <v>31200</v>
      </c>
      <c r="E4" s="7" t="s">
        <v>20</v>
      </c>
    </row>
    <row r="5" spans="1:5" ht="30" customHeight="1" x14ac:dyDescent="0.25">
      <c r="A5" s="3" t="s">
        <v>19</v>
      </c>
      <c r="B5" s="4">
        <v>26</v>
      </c>
      <c r="C5" s="5">
        <v>5</v>
      </c>
      <c r="D5" s="6">
        <f t="shared" si="0"/>
        <v>130</v>
      </c>
      <c r="E5" s="7" t="s">
        <v>20</v>
      </c>
    </row>
    <row r="6" spans="1:5" ht="15" customHeight="1" x14ac:dyDescent="0.25">
      <c r="A6" s="8"/>
      <c r="B6" s="9"/>
      <c r="C6" s="10"/>
      <c r="D6" s="11"/>
      <c r="E6" s="12"/>
    </row>
    <row r="7" spans="1:5" ht="15.75" customHeight="1" x14ac:dyDescent="0.25">
      <c r="A7" s="43" t="s">
        <v>29</v>
      </c>
      <c r="B7" s="43"/>
      <c r="C7" s="43"/>
      <c r="D7" s="43"/>
      <c r="E7" s="43"/>
    </row>
    <row r="8" spans="1:5" ht="39" customHeight="1" x14ac:dyDescent="0.25">
      <c r="A8" s="1" t="s">
        <v>0</v>
      </c>
      <c r="B8" s="1" t="s">
        <v>2</v>
      </c>
      <c r="C8" s="1" t="s">
        <v>28</v>
      </c>
      <c r="D8" s="1" t="s">
        <v>3</v>
      </c>
      <c r="E8" s="1" t="s">
        <v>1</v>
      </c>
    </row>
    <row r="9" spans="1:5" ht="29.25" customHeight="1" x14ac:dyDescent="0.25">
      <c r="A9" s="13" t="s">
        <v>21</v>
      </c>
      <c r="B9" s="14">
        <v>12</v>
      </c>
      <c r="C9" s="19">
        <v>400</v>
      </c>
      <c r="D9" s="15">
        <f>C9*B9</f>
        <v>4800</v>
      </c>
      <c r="E9" s="7" t="s">
        <v>20</v>
      </c>
    </row>
    <row r="10" spans="1:5" ht="29.25" customHeight="1" x14ac:dyDescent="0.25">
      <c r="A10" s="13" t="s">
        <v>22</v>
      </c>
      <c r="B10" s="14">
        <v>12</v>
      </c>
      <c r="C10" s="19">
        <v>400</v>
      </c>
      <c r="D10" s="15">
        <f>C10*B10</f>
        <v>4800</v>
      </c>
      <c r="E10" s="7" t="s">
        <v>20</v>
      </c>
    </row>
    <row r="11" spans="1:5" ht="29.25" customHeight="1" x14ac:dyDescent="0.25">
      <c r="A11" s="13" t="s">
        <v>23</v>
      </c>
      <c r="B11" s="4">
        <v>12</v>
      </c>
      <c r="C11" s="20">
        <v>30</v>
      </c>
      <c r="D11" s="15">
        <f>C11*B11</f>
        <v>360</v>
      </c>
      <c r="E11" s="7" t="s">
        <v>20</v>
      </c>
    </row>
    <row r="12" spans="1:5" ht="29.25" customHeight="1" x14ac:dyDescent="0.25">
      <c r="A12" s="13" t="s">
        <v>24</v>
      </c>
      <c r="B12" s="4">
        <v>12</v>
      </c>
      <c r="C12" s="20">
        <v>30</v>
      </c>
      <c r="D12" s="15">
        <f>C12*B12</f>
        <v>360</v>
      </c>
      <c r="E12" s="7" t="s">
        <v>20</v>
      </c>
    </row>
    <row r="13" spans="1:5" ht="20.25" customHeight="1" x14ac:dyDescent="0.25">
      <c r="A13" s="16"/>
      <c r="B13" s="9"/>
      <c r="C13" s="17"/>
      <c r="D13" s="18"/>
      <c r="E13" s="12"/>
    </row>
    <row r="14" spans="1:5" ht="20.25" customHeight="1" x14ac:dyDescent="0.25">
      <c r="A14" s="23"/>
      <c r="B14" s="9"/>
      <c r="C14" s="10"/>
      <c r="D14" s="11"/>
      <c r="E14" s="22"/>
    </row>
    <row r="15" spans="1:5" ht="15.75" customHeight="1" x14ac:dyDescent="0.25">
      <c r="A15" s="21" t="s">
        <v>25</v>
      </c>
    </row>
    <row r="16" spans="1:5" ht="39" customHeight="1" x14ac:dyDescent="0.25">
      <c r="A16" s="25" t="s">
        <v>0</v>
      </c>
      <c r="B16" s="26"/>
      <c r="C16" s="34" t="s">
        <v>4</v>
      </c>
      <c r="D16" s="34"/>
      <c r="E16" s="1" t="s">
        <v>1</v>
      </c>
    </row>
    <row r="17" spans="1:5" ht="15.75" customHeight="1" x14ac:dyDescent="0.25">
      <c r="A17" s="24" t="s">
        <v>5</v>
      </c>
      <c r="B17" s="27"/>
      <c r="C17" s="37">
        <v>74</v>
      </c>
      <c r="D17" s="38"/>
      <c r="E17" s="28" t="s">
        <v>6</v>
      </c>
    </row>
    <row r="18" spans="1:5" ht="15.75" customHeight="1" x14ac:dyDescent="0.25">
      <c r="A18" s="24" t="s">
        <v>12</v>
      </c>
      <c r="B18" s="27"/>
      <c r="C18" s="37">
        <v>64</v>
      </c>
      <c r="D18" s="38"/>
      <c r="E18" s="28" t="s">
        <v>6</v>
      </c>
    </row>
    <row r="19" spans="1:5" ht="15.75" customHeight="1" x14ac:dyDescent="0.25">
      <c r="A19" s="40" t="s">
        <v>7</v>
      </c>
      <c r="B19" s="40"/>
      <c r="C19" s="39">
        <v>611.4</v>
      </c>
      <c r="D19" s="39"/>
      <c r="E19" s="29" t="s">
        <v>8</v>
      </c>
    </row>
    <row r="20" spans="1:5" ht="15.75" customHeight="1" x14ac:dyDescent="0.25">
      <c r="A20" s="40"/>
      <c r="B20" s="40"/>
      <c r="C20" s="39"/>
      <c r="D20" s="39"/>
      <c r="E20" s="29" t="s">
        <v>9</v>
      </c>
    </row>
    <row r="21" spans="1:5" x14ac:dyDescent="0.25">
      <c r="A21" s="40"/>
      <c r="B21" s="40"/>
      <c r="C21" s="39"/>
      <c r="D21" s="39"/>
      <c r="E21" s="30" t="s">
        <v>13</v>
      </c>
    </row>
    <row r="22" spans="1:5" ht="15.75" customHeight="1" x14ac:dyDescent="0.25">
      <c r="A22" s="40" t="s">
        <v>7</v>
      </c>
      <c r="B22" s="40"/>
      <c r="C22" s="39">
        <v>246.6</v>
      </c>
      <c r="D22" s="39"/>
      <c r="E22" s="29" t="s">
        <v>8</v>
      </c>
    </row>
    <row r="23" spans="1:5" ht="15.75" customHeight="1" x14ac:dyDescent="0.25">
      <c r="A23" s="40"/>
      <c r="B23" s="40"/>
      <c r="C23" s="39"/>
      <c r="D23" s="39"/>
      <c r="E23" s="29" t="s">
        <v>9</v>
      </c>
    </row>
    <row r="24" spans="1:5" x14ac:dyDescent="0.25">
      <c r="A24" s="40"/>
      <c r="B24" s="40"/>
      <c r="C24" s="39"/>
      <c r="D24" s="39"/>
      <c r="E24" s="30" t="s">
        <v>14</v>
      </c>
    </row>
    <row r="25" spans="1:5" x14ac:dyDescent="0.25">
      <c r="A25" s="24" t="s">
        <v>7</v>
      </c>
      <c r="B25" s="27"/>
      <c r="C25" s="39">
        <v>1E-3</v>
      </c>
      <c r="D25" s="39"/>
      <c r="E25" s="30" t="s">
        <v>16</v>
      </c>
    </row>
    <row r="26" spans="1:5" ht="18" customHeight="1" x14ac:dyDescent="0.25">
      <c r="A26" s="23"/>
      <c r="B26" s="9"/>
      <c r="C26" s="10"/>
      <c r="D26" s="11"/>
      <c r="E26" s="22"/>
    </row>
    <row r="27" spans="1:5" ht="15.75" customHeight="1" x14ac:dyDescent="0.25">
      <c r="A27" s="33" t="s">
        <v>26</v>
      </c>
      <c r="B27" s="33"/>
      <c r="C27" s="33"/>
      <c r="D27" s="33"/>
      <c r="E27" s="33"/>
    </row>
    <row r="28" spans="1:5" ht="42" customHeight="1" x14ac:dyDescent="0.25">
      <c r="A28" s="25" t="s">
        <v>0</v>
      </c>
      <c r="B28" s="31"/>
      <c r="C28" s="34" t="s">
        <v>15</v>
      </c>
      <c r="D28" s="34"/>
      <c r="E28" s="1" t="s">
        <v>1</v>
      </c>
    </row>
    <row r="29" spans="1:5" ht="15" customHeight="1" x14ac:dyDescent="0.25">
      <c r="A29" s="24" t="s">
        <v>27</v>
      </c>
      <c r="B29" s="27"/>
      <c r="C29" s="35">
        <f>C4+C5</f>
        <v>1205</v>
      </c>
      <c r="D29" s="36"/>
      <c r="E29" s="28" t="s">
        <v>10</v>
      </c>
    </row>
    <row r="30" spans="1:5" ht="15.75" customHeight="1" x14ac:dyDescent="0.25"/>
    <row r="31" spans="1:5" ht="15.75" customHeight="1" x14ac:dyDescent="0.25"/>
    <row r="32" spans="1: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</sheetData>
  <customSheetViews>
    <customSheetView guid="{156D36CA-26E8-4F3C-AAFB-BDF044E72202}" scale="95" showGridLines="0" topLeftCell="A74">
      <selection activeCell="C103" sqref="C103:C106"/>
      <pageMargins left="0.7" right="0.7" top="0.78749999999999998" bottom="0.78749999999999998" header="0.511811023622047" footer="0.511811023622047"/>
      <pageSetup paperSize="9" scale="40" orientation="landscape" horizontalDpi="300" verticalDpi="300" r:id="rId1"/>
    </customSheetView>
    <customSheetView guid="{ECFB48A4-5DC9-4717-96BB-CA0E0D6D1368}" scale="95" showGridLines="0" topLeftCell="A21">
      <selection activeCell="B113" sqref="B113"/>
      <pageMargins left="0.7" right="0.7" top="0.78749999999999998" bottom="0.78749999999999998" header="0.511811023622047" footer="0.511811023622047"/>
      <pageSetup paperSize="9" scale="40" orientation="landscape" horizontalDpi="300" verticalDpi="300" r:id="rId2"/>
    </customSheetView>
    <customSheetView guid="{61881901-B45E-4994-83AE-AD137B761614}" scale="95" showGridLines="0" topLeftCell="A90">
      <selection activeCell="C118" sqref="C118"/>
      <pageMargins left="0.7" right="0.7" top="0.78749999999999998" bottom="0.78749999999999998" header="0.511811023622047" footer="0.511811023622047"/>
      <pageSetup paperSize="9" scale="40" orientation="landscape" horizontalDpi="300" verticalDpi="300" r:id="rId3"/>
    </customSheetView>
    <customSheetView guid="{2A2D1235-7F1D-4018-93F8-7DFDB270875F}" scale="95" showGridLines="0" topLeftCell="A28">
      <selection activeCell="A38" sqref="A38"/>
      <pageMargins left="0.7" right="0.7" top="0.78749999999999998" bottom="0.78749999999999998" header="0.511811023622047" footer="0.511811023622047"/>
      <pageSetup paperSize="9" scale="40" orientation="landscape" horizontalDpi="300" verticalDpi="300" r:id="rId4"/>
    </customSheetView>
  </customSheetViews>
  <mergeCells count="14">
    <mergeCell ref="A2:E2"/>
    <mergeCell ref="A1:E1"/>
    <mergeCell ref="A7:E7"/>
    <mergeCell ref="C16:D16"/>
    <mergeCell ref="C17:D17"/>
    <mergeCell ref="A27:E27"/>
    <mergeCell ref="C28:D28"/>
    <mergeCell ref="C29:D29"/>
    <mergeCell ref="C18:D18"/>
    <mergeCell ref="C25:D25"/>
    <mergeCell ref="A19:B21"/>
    <mergeCell ref="C19:D21"/>
    <mergeCell ref="A22:B24"/>
    <mergeCell ref="C22:D24"/>
  </mergeCells>
  <phoneticPr fontId="8" type="noConversion"/>
  <pageMargins left="0.7" right="0.7" top="0.78749999999999998" bottom="0.78749999999999998" header="0.511811023622047" footer="0.511811023622047"/>
  <pageSetup paperSize="9" scale="40" orientation="landscape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Přibyslav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Romča</dc:creator>
  <cp:lastModifiedBy>Romana Zemanová</cp:lastModifiedBy>
  <cp:revision>1</cp:revision>
  <dcterms:created xsi:type="dcterms:W3CDTF">2020-11-27T11:39:40Z</dcterms:created>
  <dcterms:modified xsi:type="dcterms:W3CDTF">2025-09-15T05:22:30Z</dcterms:modified>
  <dc:language>cs-CZ</dc:language>
</cp:coreProperties>
</file>